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0\2027\TUS\117798\Design\Drainage\EngData\"/>
    </mc:Choice>
  </mc:AlternateContent>
  <xr:revisionPtr revIDLastSave="0" documentId="13_ncr:1_{971B5C92-161A-4261-A5DB-014666E36C4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B33" i="1" l="1"/>
  <c r="A31" i="1"/>
  <c r="C19" i="1"/>
  <c r="D19" i="1"/>
  <c r="D15" i="1"/>
  <c r="D16" i="1"/>
  <c r="D17" i="1"/>
  <c r="D18" i="1"/>
  <c r="D5" i="1"/>
  <c r="D6" i="1"/>
  <c r="D7" i="1"/>
  <c r="D8" i="1"/>
  <c r="D9" i="1"/>
  <c r="D10" i="1"/>
  <c r="D11" i="1"/>
  <c r="D12" i="1"/>
  <c r="D13" i="1"/>
  <c r="D1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D4" i="1"/>
  <c r="C4" i="1"/>
  <c r="M5" i="1" l="1"/>
  <c r="P5" i="1" s="1"/>
  <c r="Q5" i="1" s="1"/>
  <c r="M6" i="1"/>
  <c r="P6" i="1" s="1"/>
  <c r="Q6" i="1" s="1"/>
  <c r="M7" i="1"/>
  <c r="P7" i="1" s="1"/>
  <c r="Q7" i="1" s="1"/>
  <c r="M8" i="1"/>
  <c r="P8" i="1" s="1"/>
  <c r="Q8" i="1" s="1"/>
  <c r="M9" i="1"/>
  <c r="P9" i="1" s="1"/>
  <c r="Q9" i="1" s="1"/>
  <c r="M10" i="1"/>
  <c r="P10" i="1" s="1"/>
  <c r="Q10" i="1" s="1"/>
  <c r="M11" i="1"/>
  <c r="P11" i="1" s="1"/>
  <c r="Q11" i="1" s="1"/>
  <c r="M12" i="1"/>
  <c r="P12" i="1" s="1"/>
  <c r="Q12" i="1" s="1"/>
  <c r="M13" i="1"/>
  <c r="M14" i="1"/>
  <c r="M15" i="1"/>
  <c r="P15" i="1" s="1"/>
  <c r="Q15" i="1" s="1"/>
  <c r="E15" i="1" s="1"/>
  <c r="M16" i="1"/>
  <c r="P16" i="1" s="1"/>
  <c r="Q16" i="1" s="1"/>
  <c r="E16" i="1" s="1"/>
  <c r="M17" i="1"/>
  <c r="P17" i="1" s="1"/>
  <c r="Q17" i="1" s="1"/>
  <c r="E17" i="1" s="1"/>
  <c r="M18" i="1"/>
  <c r="P18" i="1" s="1"/>
  <c r="Q18" i="1" s="1"/>
  <c r="E18" i="1" s="1"/>
  <c r="M19" i="1"/>
  <c r="P19" i="1" s="1"/>
  <c r="Q19" i="1" s="1"/>
  <c r="M20" i="1"/>
  <c r="P20" i="1" s="1"/>
  <c r="Q20" i="1" s="1"/>
  <c r="M21" i="1"/>
  <c r="P21" i="1" s="1"/>
  <c r="Q21" i="1" s="1"/>
  <c r="M22" i="1"/>
  <c r="P22" i="1" s="1"/>
  <c r="Q22" i="1" s="1"/>
  <c r="M23" i="1"/>
  <c r="P23" i="1" s="1"/>
  <c r="Q23" i="1" s="1"/>
  <c r="M24" i="1"/>
  <c r="P24" i="1" s="1"/>
  <c r="Q24" i="1" s="1"/>
  <c r="M25" i="1"/>
  <c r="P25" i="1" s="1"/>
  <c r="Q25" i="1" s="1"/>
  <c r="M26" i="1"/>
  <c r="P26" i="1" s="1"/>
  <c r="Q26" i="1" s="1"/>
  <c r="M27" i="1"/>
  <c r="P27" i="1" s="1"/>
  <c r="Q27" i="1" s="1"/>
  <c r="M28" i="1"/>
  <c r="P28" i="1" s="1"/>
  <c r="Q28" i="1" s="1"/>
  <c r="M29" i="1"/>
  <c r="P29" i="1" s="1"/>
  <c r="Q29" i="1" s="1"/>
  <c r="M30" i="1"/>
  <c r="P30" i="1" s="1"/>
  <c r="Q30" i="1" s="1"/>
  <c r="M4" i="1"/>
  <c r="E12" i="1"/>
  <c r="E21" i="1"/>
  <c r="P14" i="1" l="1"/>
  <c r="Q14" i="1" s="1"/>
  <c r="E14" i="1" s="1"/>
  <c r="E19" i="1"/>
  <c r="P13" i="1"/>
  <c r="Q13" i="1" s="1"/>
  <c r="E13" i="1" s="1"/>
  <c r="E7" i="1"/>
  <c r="E9" i="1"/>
  <c r="E10" i="1"/>
  <c r="E11" i="1"/>
  <c r="Y42" i="1" l="1"/>
  <c r="E5" i="1"/>
  <c r="P4" i="1"/>
  <c r="Q4" i="1" s="1"/>
  <c r="E4" i="1" s="1"/>
  <c r="E20" i="1" s="1"/>
  <c r="E8" i="1"/>
  <c r="E6" i="1"/>
  <c r="Y45" i="1" l="1"/>
  <c r="Y44" i="1"/>
</calcChain>
</file>

<file path=xl/sharedStrings.xml><?xml version="1.0" encoding="utf-8"?>
<sst xmlns="http://schemas.openxmlformats.org/spreadsheetml/2006/main" count="91" uniqueCount="74">
  <si>
    <t>BEGIN</t>
  </si>
  <si>
    <t>END</t>
  </si>
  <si>
    <t>STATION</t>
  </si>
  <si>
    <t>BMP DESCRIPTION</t>
  </si>
  <si>
    <t>EDA TREATMENT
CREDIT
(Ac.)</t>
  </si>
  <si>
    <t>SIDE</t>
  </si>
  <si>
    <t>TREATMENT PROVIDED:</t>
  </si>
  <si>
    <t>*TREATMENT REQUIRED:</t>
  </si>
  <si>
    <t>VEGETATED FILTER STRIP 1</t>
  </si>
  <si>
    <t>VEGETATED FILTER STRIP 2</t>
  </si>
  <si>
    <t>VEGETATED FILTER STRIP 3</t>
  </si>
  <si>
    <t>VEGETATED FILTER STRIP 4</t>
  </si>
  <si>
    <t>VFS 1</t>
  </si>
  <si>
    <t>LENGTH</t>
  </si>
  <si>
    <t>WIDTH OF STRIP</t>
  </si>
  <si>
    <t>WIDTH OF CONTRIBUTING WALK</t>
  </si>
  <si>
    <t>ACRE</t>
  </si>
  <si>
    <t>SF</t>
  </si>
  <si>
    <t>VFS 2</t>
  </si>
  <si>
    <t>VFS 3</t>
  </si>
  <si>
    <t>VFS 4</t>
  </si>
  <si>
    <t>VEGETATED FILTER STRIP 5</t>
  </si>
  <si>
    <t>VEGETATED FILTER STRIP 6</t>
  </si>
  <si>
    <t>VFS 5</t>
  </si>
  <si>
    <t>VFS 6</t>
  </si>
  <si>
    <t>VEGETATED FILTER STRIP 7</t>
  </si>
  <si>
    <t>VEGETATED FILTER STRIP 8</t>
  </si>
  <si>
    <t>VFS 7</t>
  </si>
  <si>
    <t>FROM</t>
  </si>
  <si>
    <t>TO</t>
  </si>
  <si>
    <t>VFS 8</t>
  </si>
  <si>
    <t>LT.</t>
  </si>
  <si>
    <t>RT.</t>
  </si>
  <si>
    <t>ITEM 659 - TOPSOIL (4")</t>
  </si>
  <si>
    <t>ITEM 670 - SLOPE EROSION PROTECTION</t>
  </si>
  <si>
    <t>SY</t>
  </si>
  <si>
    <t>CY</t>
  </si>
  <si>
    <t>STRIP ONLY AREA:</t>
  </si>
  <si>
    <t>Given:</t>
  </si>
  <si>
    <t>ACRES</t>
  </si>
  <si>
    <t xml:space="preserve">Ain = </t>
  </si>
  <si>
    <t>Aix =</t>
  </si>
  <si>
    <t>= T%</t>
  </si>
  <si>
    <t>Treatment Required (Per 1111.7)</t>
  </si>
  <si>
    <t>*CALCULATED PER L&amp;D VOLUME 2, SECTION 1111.7</t>
  </si>
  <si>
    <t>VFS 9</t>
  </si>
  <si>
    <t>VFS 10</t>
  </si>
  <si>
    <t>VFS 11</t>
  </si>
  <si>
    <t>VEGETATED FILTER STRIP 9</t>
  </si>
  <si>
    <t>VEGETATED FILTER STRIP 10</t>
  </si>
  <si>
    <t>VEGETATED FILTER STRIP 11</t>
  </si>
  <si>
    <t>Post-Construction Treatment Required =</t>
  </si>
  <si>
    <t>VFS 12</t>
  </si>
  <si>
    <t>VFS 13</t>
  </si>
  <si>
    <t>VFS 14</t>
  </si>
  <si>
    <t>VFS 15</t>
  </si>
  <si>
    <t>VFS 16</t>
  </si>
  <si>
    <t>VFS 17</t>
  </si>
  <si>
    <t>VFS 18</t>
  </si>
  <si>
    <t>VFS 19</t>
  </si>
  <si>
    <t>VFS 20</t>
  </si>
  <si>
    <t>VFS 21</t>
  </si>
  <si>
    <t>VFS 22</t>
  </si>
  <si>
    <t>VFS 23</t>
  </si>
  <si>
    <t>VFS 24</t>
  </si>
  <si>
    <t>VFS 25</t>
  </si>
  <si>
    <t>VFS 26</t>
  </si>
  <si>
    <t>VFS 27</t>
  </si>
  <si>
    <t>VEGETATED FILTER STRIP 12</t>
  </si>
  <si>
    <t>VEGETATED FILTER STRIP 13</t>
  </si>
  <si>
    <t>VEGETATED FILTER STRIP 14</t>
  </si>
  <si>
    <t>VEGETATED FILTER STRIP 15</t>
  </si>
  <si>
    <t>VEGETATED FILTER STRIP 16</t>
  </si>
  <si>
    <t xml:space="preserve">TUS-117798 Maple St SW &amp; Church St SW Improvements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</si>
</sst>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0"/>
  </numFmts>
  <fonts count="7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4" fillId="2" borderId="5" xfId="0" applyFont="1" applyFill="1" applyBorder="1"/>
    <xf numFmtId="2" fontId="4" fillId="2" borderId="6" xfId="0" applyNumberFormat="1" applyFont="1" applyFill="1" applyBorder="1"/>
    <xf numFmtId="0" fontId="4" fillId="2" borderId="7" xfId="0" applyFont="1" applyFill="1" applyBorder="1"/>
    <xf numFmtId="0" fontId="0" fillId="0" borderId="8" xfId="0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4" fillId="0" borderId="16" xfId="0" quotePrefix="1" applyFont="1" applyBorder="1"/>
    <xf numFmtId="9" fontId="4" fillId="0" borderId="17" xfId="1" applyFont="1" applyBorder="1"/>
    <xf numFmtId="0" fontId="6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26</xdr:row>
      <xdr:rowOff>114300</xdr:rowOff>
    </xdr:from>
    <xdr:to>
      <xdr:col>0</xdr:col>
      <xdr:colOff>2628901</xdr:colOff>
      <xdr:row>29</xdr:row>
      <xdr:rowOff>104775</xdr:rowOff>
    </xdr:to>
    <xdr:pic>
      <xdr:nvPicPr>
        <xdr:cNvPr id="2" name="Picture 1" descr="Treatment percent for new construction projects">
          <a:extLst>
            <a:ext uri="{FF2B5EF4-FFF2-40B4-BE49-F238E27FC236}">
              <a16:creationId xmlns:a16="http://schemas.microsoft.com/office/drawing/2014/main" id="{CB1751E7-44A9-4C44-49FE-59921FF78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5343525"/>
          <a:ext cx="26289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2"/>
  <sheetViews>
    <sheetView tabSelected="1" workbookViewId="0">
      <selection sqref="A1:E33"/>
    </sheetView>
  </sheetViews>
  <sheetFormatPr defaultRowHeight="15" x14ac:dyDescent="0.25"/>
  <cols>
    <col min="1" max="1" width="41.28515625" customWidth="1"/>
    <col min="2" max="2" width="7.7109375" customWidth="1"/>
    <col min="3" max="3" width="11.7109375" customWidth="1"/>
    <col min="4" max="4" width="12.85546875" customWidth="1"/>
    <col min="5" max="5" width="18.28515625" customWidth="1"/>
    <col min="11" max="12" width="9.5703125" bestFit="1" customWidth="1"/>
    <col min="14" max="14" width="21" bestFit="1" customWidth="1"/>
    <col min="15" max="15" width="36.7109375" bestFit="1" customWidth="1"/>
  </cols>
  <sheetData>
    <row r="1" spans="1:17" x14ac:dyDescent="0.25">
      <c r="A1" s="41" t="s">
        <v>73</v>
      </c>
      <c r="B1" s="41"/>
      <c r="C1" s="41"/>
      <c r="D1" s="41"/>
      <c r="E1" s="41"/>
    </row>
    <row r="2" spans="1:17" ht="21.75" customHeight="1" thickBot="1" x14ac:dyDescent="0.3">
      <c r="A2" s="11" t="s">
        <v>3</v>
      </c>
      <c r="B2" s="37" t="s">
        <v>5</v>
      </c>
      <c r="C2" s="34" t="s">
        <v>2</v>
      </c>
      <c r="D2" s="34"/>
      <c r="E2" s="35" t="s">
        <v>4</v>
      </c>
    </row>
    <row r="3" spans="1:17" ht="29.25" customHeight="1" x14ac:dyDescent="0.25">
      <c r="A3" s="13" t="s">
        <v>44</v>
      </c>
      <c r="B3" s="37"/>
      <c r="C3" s="12" t="s">
        <v>0</v>
      </c>
      <c r="D3" s="12" t="s">
        <v>1</v>
      </c>
      <c r="E3" s="36"/>
      <c r="J3" s="19"/>
      <c r="K3" s="20" t="s">
        <v>28</v>
      </c>
      <c r="L3" s="20" t="s">
        <v>29</v>
      </c>
      <c r="M3" s="20" t="s">
        <v>13</v>
      </c>
      <c r="N3" s="20" t="s">
        <v>14</v>
      </c>
      <c r="O3" s="20" t="s">
        <v>15</v>
      </c>
      <c r="P3" s="20" t="s">
        <v>17</v>
      </c>
      <c r="Q3" s="21" t="s">
        <v>16</v>
      </c>
    </row>
    <row r="4" spans="1:17" x14ac:dyDescent="0.25">
      <c r="A4" s="14" t="s">
        <v>8</v>
      </c>
      <c r="B4" s="15" t="s">
        <v>31</v>
      </c>
      <c r="C4" s="16">
        <f>K4</f>
        <v>1025</v>
      </c>
      <c r="D4" s="16">
        <f>L4</f>
        <v>1080</v>
      </c>
      <c r="E4" s="17">
        <f t="shared" ref="E4:E14" si="0">Q4</f>
        <v>0.02</v>
      </c>
      <c r="J4" s="22" t="s">
        <v>12</v>
      </c>
      <c r="K4" s="18">
        <v>1025</v>
      </c>
      <c r="L4" s="18">
        <v>1080</v>
      </c>
      <c r="M4" s="29">
        <f>L4-K4</f>
        <v>55</v>
      </c>
      <c r="N4" s="1">
        <v>10</v>
      </c>
      <c r="O4" s="1">
        <v>5</v>
      </c>
      <c r="P4" s="1">
        <f>M4*(N4+O4)</f>
        <v>825</v>
      </c>
      <c r="Q4" s="23">
        <f>ROUND(P4/43560,2)</f>
        <v>0.02</v>
      </c>
    </row>
    <row r="5" spans="1:17" x14ac:dyDescent="0.25">
      <c r="A5" s="14" t="s">
        <v>9</v>
      </c>
      <c r="B5" s="15" t="s">
        <v>31</v>
      </c>
      <c r="C5" s="16">
        <f t="shared" ref="C5:C18" si="1">K5</f>
        <v>1100</v>
      </c>
      <c r="D5" s="16">
        <f t="shared" ref="D5:D18" si="2">L5</f>
        <v>1170</v>
      </c>
      <c r="E5" s="17">
        <f t="shared" si="0"/>
        <v>0.02</v>
      </c>
      <c r="J5" s="22" t="s">
        <v>18</v>
      </c>
      <c r="K5" s="18">
        <v>1100</v>
      </c>
      <c r="L5" s="18">
        <v>1170</v>
      </c>
      <c r="M5" s="29">
        <f t="shared" ref="M5:M30" si="3">L5-K5</f>
        <v>70</v>
      </c>
      <c r="N5" s="1">
        <v>10</v>
      </c>
      <c r="O5" s="1">
        <v>5</v>
      </c>
      <c r="P5" s="1">
        <f t="shared" ref="P5:P30" si="4">M5*(N5+O5)</f>
        <v>1050</v>
      </c>
      <c r="Q5" s="23">
        <f t="shared" ref="Q5:Q30" si="5">ROUND(P5/43560,2)</f>
        <v>0.02</v>
      </c>
    </row>
    <row r="6" spans="1:17" x14ac:dyDescent="0.25">
      <c r="A6" s="14" t="s">
        <v>10</v>
      </c>
      <c r="B6" s="15" t="s">
        <v>31</v>
      </c>
      <c r="C6" s="16">
        <f t="shared" si="1"/>
        <v>1190</v>
      </c>
      <c r="D6" s="16">
        <f t="shared" si="2"/>
        <v>1350</v>
      </c>
      <c r="E6" s="17">
        <f t="shared" si="0"/>
        <v>0.06</v>
      </c>
      <c r="J6" s="22" t="s">
        <v>19</v>
      </c>
      <c r="K6" s="18">
        <v>1190</v>
      </c>
      <c r="L6" s="18">
        <v>1350</v>
      </c>
      <c r="M6" s="29">
        <f t="shared" si="3"/>
        <v>160</v>
      </c>
      <c r="N6" s="1">
        <v>10</v>
      </c>
      <c r="O6" s="1">
        <v>5</v>
      </c>
      <c r="P6" s="1">
        <f t="shared" si="4"/>
        <v>2400</v>
      </c>
      <c r="Q6" s="23">
        <f t="shared" si="5"/>
        <v>0.06</v>
      </c>
    </row>
    <row r="7" spans="1:17" x14ac:dyDescent="0.25">
      <c r="A7" s="14" t="s">
        <v>11</v>
      </c>
      <c r="B7" s="15" t="s">
        <v>31</v>
      </c>
      <c r="C7" s="16">
        <f t="shared" si="1"/>
        <v>1375</v>
      </c>
      <c r="D7" s="16">
        <f t="shared" si="2"/>
        <v>1475</v>
      </c>
      <c r="E7" s="17">
        <f t="shared" si="0"/>
        <v>0.03</v>
      </c>
      <c r="J7" s="22" t="s">
        <v>20</v>
      </c>
      <c r="K7" s="18">
        <v>1375</v>
      </c>
      <c r="L7" s="18">
        <v>1475</v>
      </c>
      <c r="M7" s="29">
        <f t="shared" si="3"/>
        <v>100</v>
      </c>
      <c r="N7" s="1">
        <v>10</v>
      </c>
      <c r="O7" s="1">
        <v>5</v>
      </c>
      <c r="P7" s="1">
        <f t="shared" si="4"/>
        <v>1500</v>
      </c>
      <c r="Q7" s="23">
        <f t="shared" si="5"/>
        <v>0.03</v>
      </c>
    </row>
    <row r="8" spans="1:17" x14ac:dyDescent="0.25">
      <c r="A8" s="14" t="s">
        <v>21</v>
      </c>
      <c r="B8" s="15" t="s">
        <v>31</v>
      </c>
      <c r="C8" s="16">
        <f t="shared" si="1"/>
        <v>1490</v>
      </c>
      <c r="D8" s="16">
        <f t="shared" si="2"/>
        <v>1535</v>
      </c>
      <c r="E8" s="17">
        <f t="shared" si="0"/>
        <v>0.02</v>
      </c>
      <c r="J8" s="22" t="s">
        <v>23</v>
      </c>
      <c r="K8" s="18">
        <v>1490</v>
      </c>
      <c r="L8" s="18">
        <v>1535</v>
      </c>
      <c r="M8" s="29">
        <f t="shared" si="3"/>
        <v>45</v>
      </c>
      <c r="N8" s="1">
        <v>10</v>
      </c>
      <c r="O8" s="1">
        <v>5</v>
      </c>
      <c r="P8" s="1">
        <f t="shared" si="4"/>
        <v>675</v>
      </c>
      <c r="Q8" s="23">
        <f t="shared" si="5"/>
        <v>0.02</v>
      </c>
    </row>
    <row r="9" spans="1:17" x14ac:dyDescent="0.25">
      <c r="A9" s="14" t="s">
        <v>22</v>
      </c>
      <c r="B9" s="15" t="s">
        <v>31</v>
      </c>
      <c r="C9" s="16">
        <f t="shared" si="1"/>
        <v>1560</v>
      </c>
      <c r="D9" s="16">
        <f t="shared" si="2"/>
        <v>1710</v>
      </c>
      <c r="E9" s="17">
        <f t="shared" si="0"/>
        <v>0.05</v>
      </c>
      <c r="J9" s="22" t="s">
        <v>24</v>
      </c>
      <c r="K9" s="18">
        <v>1560</v>
      </c>
      <c r="L9" s="18">
        <v>1710</v>
      </c>
      <c r="M9" s="29">
        <f t="shared" si="3"/>
        <v>150</v>
      </c>
      <c r="N9" s="1">
        <v>10</v>
      </c>
      <c r="O9" s="1">
        <v>5</v>
      </c>
      <c r="P9" s="1">
        <f t="shared" si="4"/>
        <v>2250</v>
      </c>
      <c r="Q9" s="23">
        <f t="shared" si="5"/>
        <v>0.05</v>
      </c>
    </row>
    <row r="10" spans="1:17" x14ac:dyDescent="0.25">
      <c r="A10" s="14" t="s">
        <v>25</v>
      </c>
      <c r="B10" s="15" t="s">
        <v>31</v>
      </c>
      <c r="C10" s="16">
        <f t="shared" si="1"/>
        <v>1740</v>
      </c>
      <c r="D10" s="16">
        <f t="shared" si="2"/>
        <v>1900</v>
      </c>
      <c r="E10" s="17">
        <f t="shared" si="0"/>
        <v>0.06</v>
      </c>
      <c r="J10" s="22" t="s">
        <v>27</v>
      </c>
      <c r="K10" s="18">
        <v>1740</v>
      </c>
      <c r="L10" s="18">
        <v>1900</v>
      </c>
      <c r="M10" s="29">
        <f t="shared" si="3"/>
        <v>160</v>
      </c>
      <c r="N10" s="1">
        <v>10</v>
      </c>
      <c r="O10" s="1">
        <v>5</v>
      </c>
      <c r="P10" s="1">
        <f t="shared" si="4"/>
        <v>2400</v>
      </c>
      <c r="Q10" s="23">
        <f t="shared" si="5"/>
        <v>0.06</v>
      </c>
    </row>
    <row r="11" spans="1:17" x14ac:dyDescent="0.25">
      <c r="A11" s="14" t="s">
        <v>26</v>
      </c>
      <c r="B11" s="15" t="s">
        <v>31</v>
      </c>
      <c r="C11" s="16">
        <f t="shared" si="1"/>
        <v>1915</v>
      </c>
      <c r="D11" s="16">
        <f t="shared" si="2"/>
        <v>2005</v>
      </c>
      <c r="E11" s="17">
        <f t="shared" si="0"/>
        <v>0.03</v>
      </c>
      <c r="J11" s="22" t="s">
        <v>30</v>
      </c>
      <c r="K11" s="18">
        <v>1915</v>
      </c>
      <c r="L11" s="18">
        <v>2005</v>
      </c>
      <c r="M11" s="29">
        <f t="shared" si="3"/>
        <v>90</v>
      </c>
      <c r="N11" s="1">
        <v>10</v>
      </c>
      <c r="O11" s="1">
        <v>5</v>
      </c>
      <c r="P11" s="1">
        <f t="shared" si="4"/>
        <v>1350</v>
      </c>
      <c r="Q11" s="23">
        <f t="shared" si="5"/>
        <v>0.03</v>
      </c>
    </row>
    <row r="12" spans="1:17" x14ac:dyDescent="0.25">
      <c r="A12" s="14" t="s">
        <v>48</v>
      </c>
      <c r="B12" s="15" t="s">
        <v>31</v>
      </c>
      <c r="C12" s="16">
        <f t="shared" si="1"/>
        <v>2015</v>
      </c>
      <c r="D12" s="16">
        <f t="shared" si="2"/>
        <v>2080</v>
      </c>
      <c r="E12" s="17">
        <f t="shared" si="0"/>
        <v>0.02</v>
      </c>
      <c r="J12" s="22" t="s">
        <v>45</v>
      </c>
      <c r="K12" s="18">
        <v>2015</v>
      </c>
      <c r="L12" s="18">
        <v>2080</v>
      </c>
      <c r="M12" s="29">
        <f t="shared" si="3"/>
        <v>65</v>
      </c>
      <c r="N12" s="1">
        <v>10</v>
      </c>
      <c r="O12" s="1">
        <v>5</v>
      </c>
      <c r="P12" s="1">
        <f t="shared" si="4"/>
        <v>975</v>
      </c>
      <c r="Q12" s="23">
        <f t="shared" si="5"/>
        <v>0.02</v>
      </c>
    </row>
    <row r="13" spans="1:17" x14ac:dyDescent="0.25">
      <c r="A13" s="14" t="s">
        <v>49</v>
      </c>
      <c r="B13" s="15" t="s">
        <v>31</v>
      </c>
      <c r="C13" s="16">
        <f t="shared" si="1"/>
        <v>2110</v>
      </c>
      <c r="D13" s="16">
        <f t="shared" si="2"/>
        <v>2270</v>
      </c>
      <c r="E13" s="17">
        <f t="shared" si="0"/>
        <v>0.06</v>
      </c>
      <c r="J13" s="22" t="s">
        <v>46</v>
      </c>
      <c r="K13" s="18">
        <v>2110</v>
      </c>
      <c r="L13" s="18">
        <v>2270</v>
      </c>
      <c r="M13" s="29">
        <f t="shared" si="3"/>
        <v>160</v>
      </c>
      <c r="N13" s="1">
        <v>10</v>
      </c>
      <c r="O13" s="1">
        <v>5</v>
      </c>
      <c r="P13" s="1">
        <f t="shared" si="4"/>
        <v>2400</v>
      </c>
      <c r="Q13" s="23">
        <f t="shared" si="5"/>
        <v>0.06</v>
      </c>
    </row>
    <row r="14" spans="1:17" x14ac:dyDescent="0.25">
      <c r="A14" s="14" t="s">
        <v>50</v>
      </c>
      <c r="B14" s="15" t="s">
        <v>31</v>
      </c>
      <c r="C14" s="16">
        <f t="shared" si="1"/>
        <v>2290</v>
      </c>
      <c r="D14" s="16">
        <f t="shared" si="2"/>
        <v>2390</v>
      </c>
      <c r="E14" s="17">
        <f t="shared" si="0"/>
        <v>0.03</v>
      </c>
      <c r="J14" s="22" t="s">
        <v>47</v>
      </c>
      <c r="K14" s="18">
        <v>2290</v>
      </c>
      <c r="L14" s="18">
        <v>2390</v>
      </c>
      <c r="M14" s="29">
        <f t="shared" si="3"/>
        <v>100</v>
      </c>
      <c r="N14" s="1">
        <v>10</v>
      </c>
      <c r="O14" s="1">
        <v>5</v>
      </c>
      <c r="P14" s="1">
        <f t="shared" si="4"/>
        <v>1500</v>
      </c>
      <c r="Q14" s="23">
        <f t="shared" si="5"/>
        <v>0.03</v>
      </c>
    </row>
    <row r="15" spans="1:17" x14ac:dyDescent="0.25">
      <c r="A15" s="14" t="s">
        <v>68</v>
      </c>
      <c r="B15" s="15" t="s">
        <v>31</v>
      </c>
      <c r="C15" s="16">
        <f t="shared" si="1"/>
        <v>2415</v>
      </c>
      <c r="D15" s="16">
        <f t="shared" si="2"/>
        <v>2450</v>
      </c>
      <c r="E15" s="17">
        <f t="shared" ref="E15:E18" si="6">Q15</f>
        <v>0.01</v>
      </c>
      <c r="J15" s="22" t="s">
        <v>52</v>
      </c>
      <c r="K15" s="18">
        <v>2415</v>
      </c>
      <c r="L15" s="18">
        <v>2450</v>
      </c>
      <c r="M15" s="29">
        <f t="shared" si="3"/>
        <v>35</v>
      </c>
      <c r="N15" s="1">
        <v>10</v>
      </c>
      <c r="O15" s="1">
        <v>5</v>
      </c>
      <c r="P15" s="1">
        <f t="shared" si="4"/>
        <v>525</v>
      </c>
      <c r="Q15" s="23">
        <f t="shared" si="5"/>
        <v>0.01</v>
      </c>
    </row>
    <row r="16" spans="1:17" x14ac:dyDescent="0.25">
      <c r="A16" s="14" t="s">
        <v>69</v>
      </c>
      <c r="B16" s="15" t="s">
        <v>31</v>
      </c>
      <c r="C16" s="16">
        <f t="shared" si="1"/>
        <v>2460</v>
      </c>
      <c r="D16" s="16">
        <f t="shared" si="2"/>
        <v>2515</v>
      </c>
      <c r="E16" s="17">
        <f t="shared" si="6"/>
        <v>0.02</v>
      </c>
      <c r="J16" s="22" t="s">
        <v>53</v>
      </c>
      <c r="K16" s="18">
        <v>2460</v>
      </c>
      <c r="L16" s="18">
        <v>2515</v>
      </c>
      <c r="M16" s="29">
        <f t="shared" si="3"/>
        <v>55</v>
      </c>
      <c r="N16" s="1">
        <v>10</v>
      </c>
      <c r="O16" s="1">
        <v>5</v>
      </c>
      <c r="P16" s="1">
        <f t="shared" si="4"/>
        <v>825</v>
      </c>
      <c r="Q16" s="23">
        <f t="shared" si="5"/>
        <v>0.02</v>
      </c>
    </row>
    <row r="17" spans="1:17" x14ac:dyDescent="0.25">
      <c r="A17" s="14" t="s">
        <v>70</v>
      </c>
      <c r="B17" s="15" t="s">
        <v>31</v>
      </c>
      <c r="C17" s="16">
        <f t="shared" si="1"/>
        <v>2525</v>
      </c>
      <c r="D17" s="16">
        <f t="shared" si="2"/>
        <v>2615</v>
      </c>
      <c r="E17" s="17">
        <f t="shared" si="6"/>
        <v>0.03</v>
      </c>
      <c r="J17" s="22" t="s">
        <v>54</v>
      </c>
      <c r="K17" s="18">
        <v>2525</v>
      </c>
      <c r="L17" s="18">
        <v>2615</v>
      </c>
      <c r="M17" s="29">
        <f t="shared" si="3"/>
        <v>90</v>
      </c>
      <c r="N17" s="1">
        <v>10</v>
      </c>
      <c r="O17" s="1">
        <v>5</v>
      </c>
      <c r="P17" s="1">
        <f t="shared" si="4"/>
        <v>1350</v>
      </c>
      <c r="Q17" s="23">
        <f t="shared" si="5"/>
        <v>0.03</v>
      </c>
    </row>
    <row r="18" spans="1:17" x14ac:dyDescent="0.25">
      <c r="A18" s="14" t="s">
        <v>71</v>
      </c>
      <c r="B18" s="15" t="s">
        <v>31</v>
      </c>
      <c r="C18" s="16">
        <f t="shared" si="1"/>
        <v>2635</v>
      </c>
      <c r="D18" s="16">
        <f t="shared" si="2"/>
        <v>2790</v>
      </c>
      <c r="E18" s="17">
        <f t="shared" si="6"/>
        <v>0.05</v>
      </c>
      <c r="J18" s="22" t="s">
        <v>55</v>
      </c>
      <c r="K18" s="18">
        <v>2635</v>
      </c>
      <c r="L18" s="18">
        <v>2790</v>
      </c>
      <c r="M18" s="29">
        <f t="shared" si="3"/>
        <v>155</v>
      </c>
      <c r="N18" s="1">
        <v>10</v>
      </c>
      <c r="O18" s="1">
        <v>5</v>
      </c>
      <c r="P18" s="1">
        <f t="shared" si="4"/>
        <v>2325</v>
      </c>
      <c r="Q18" s="23">
        <f t="shared" si="5"/>
        <v>0.05</v>
      </c>
    </row>
    <row r="19" spans="1:17" x14ac:dyDescent="0.25">
      <c r="A19" s="14" t="s">
        <v>72</v>
      </c>
      <c r="B19" s="15" t="s">
        <v>32</v>
      </c>
      <c r="C19" s="16">
        <f t="shared" ref="C19" si="7">K19</f>
        <v>1025</v>
      </c>
      <c r="D19" s="16">
        <f t="shared" ref="D19" si="8">L19</f>
        <v>1170</v>
      </c>
      <c r="E19" s="17">
        <f t="shared" ref="E19" si="9">Q19</f>
        <v>0.05</v>
      </c>
      <c r="J19" s="22" t="s">
        <v>56</v>
      </c>
      <c r="K19" s="18">
        <v>1025</v>
      </c>
      <c r="L19" s="18">
        <v>1170</v>
      </c>
      <c r="M19" s="29">
        <f t="shared" si="3"/>
        <v>145</v>
      </c>
      <c r="N19" s="1">
        <v>10</v>
      </c>
      <c r="O19" s="1">
        <v>5</v>
      </c>
      <c r="P19" s="1">
        <f t="shared" si="4"/>
        <v>2175</v>
      </c>
      <c r="Q19" s="23">
        <f t="shared" si="5"/>
        <v>0.05</v>
      </c>
    </row>
    <row r="20" spans="1:17" x14ac:dyDescent="0.25">
      <c r="A20" s="38" t="s">
        <v>6</v>
      </c>
      <c r="B20" s="38"/>
      <c r="C20" s="38"/>
      <c r="D20" s="38"/>
      <c r="E20" s="17">
        <f>SUM(E4:E19)</f>
        <v>0.56000000000000016</v>
      </c>
      <c r="J20" s="22" t="s">
        <v>57</v>
      </c>
      <c r="K20" s="18">
        <v>1190</v>
      </c>
      <c r="L20" s="18">
        <v>1350</v>
      </c>
      <c r="M20" s="29">
        <f t="shared" si="3"/>
        <v>160</v>
      </c>
      <c r="N20" s="1">
        <v>10</v>
      </c>
      <c r="O20" s="1">
        <v>5</v>
      </c>
      <c r="P20" s="1">
        <f t="shared" si="4"/>
        <v>2400</v>
      </c>
      <c r="Q20" s="23">
        <f t="shared" si="5"/>
        <v>0.06</v>
      </c>
    </row>
    <row r="21" spans="1:17" x14ac:dyDescent="0.25">
      <c r="A21" s="38" t="s">
        <v>7</v>
      </c>
      <c r="B21" s="38"/>
      <c r="C21" s="38"/>
      <c r="D21" s="38"/>
      <c r="E21" s="17">
        <f>B33</f>
        <v>0.54545454545454541</v>
      </c>
      <c r="J21" s="22" t="s">
        <v>58</v>
      </c>
      <c r="K21" s="18">
        <v>1375</v>
      </c>
      <c r="L21" s="18">
        <v>1535</v>
      </c>
      <c r="M21" s="29">
        <f t="shared" si="3"/>
        <v>160</v>
      </c>
      <c r="N21" s="1">
        <v>10</v>
      </c>
      <c r="O21" s="1">
        <v>5</v>
      </c>
      <c r="P21" s="1">
        <f t="shared" si="4"/>
        <v>2400</v>
      </c>
      <c r="Q21" s="23">
        <f t="shared" si="5"/>
        <v>0.06</v>
      </c>
    </row>
    <row r="22" spans="1:17" x14ac:dyDescent="0.25">
      <c r="J22" s="22" t="s">
        <v>59</v>
      </c>
      <c r="K22" s="18">
        <v>1560</v>
      </c>
      <c r="L22" s="18">
        <v>1710</v>
      </c>
      <c r="M22" s="29">
        <f t="shared" si="3"/>
        <v>150</v>
      </c>
      <c r="N22" s="1">
        <v>10</v>
      </c>
      <c r="O22" s="1">
        <v>5</v>
      </c>
      <c r="P22" s="1">
        <f t="shared" si="4"/>
        <v>2250</v>
      </c>
      <c r="Q22" s="23">
        <f t="shared" si="5"/>
        <v>0.05</v>
      </c>
    </row>
    <row r="23" spans="1:17" x14ac:dyDescent="0.25">
      <c r="J23" s="22" t="s">
        <v>60</v>
      </c>
      <c r="K23" s="18">
        <v>1740</v>
      </c>
      <c r="L23" s="18">
        <v>1835</v>
      </c>
      <c r="M23" s="29">
        <f t="shared" si="3"/>
        <v>95</v>
      </c>
      <c r="N23" s="1">
        <v>10</v>
      </c>
      <c r="O23" s="1">
        <v>5</v>
      </c>
      <c r="P23" s="1">
        <f t="shared" si="4"/>
        <v>1425</v>
      </c>
      <c r="Q23" s="23">
        <f t="shared" si="5"/>
        <v>0.03</v>
      </c>
    </row>
    <row r="24" spans="1:17" x14ac:dyDescent="0.25">
      <c r="J24" s="22" t="s">
        <v>61</v>
      </c>
      <c r="K24" s="18">
        <v>1845</v>
      </c>
      <c r="L24" s="18">
        <v>1900</v>
      </c>
      <c r="M24" s="29">
        <f t="shared" si="3"/>
        <v>55</v>
      </c>
      <c r="N24" s="1">
        <v>10</v>
      </c>
      <c r="O24" s="1">
        <v>5</v>
      </c>
      <c r="P24" s="1">
        <f t="shared" si="4"/>
        <v>825</v>
      </c>
      <c r="Q24" s="23">
        <f t="shared" si="5"/>
        <v>0.02</v>
      </c>
    </row>
    <row r="25" spans="1:17" x14ac:dyDescent="0.25">
      <c r="J25" s="22" t="s">
        <v>62</v>
      </c>
      <c r="K25" s="18">
        <v>1920</v>
      </c>
      <c r="L25" s="18">
        <v>2080</v>
      </c>
      <c r="M25" s="29">
        <f t="shared" si="3"/>
        <v>160</v>
      </c>
      <c r="N25" s="1">
        <v>10</v>
      </c>
      <c r="O25" s="1">
        <v>5</v>
      </c>
      <c r="P25" s="1">
        <f t="shared" si="4"/>
        <v>2400</v>
      </c>
      <c r="Q25" s="23">
        <f t="shared" si="5"/>
        <v>0.06</v>
      </c>
    </row>
    <row r="26" spans="1:17" ht="15.75" thickBot="1" x14ac:dyDescent="0.3">
      <c r="A26" s="7" t="s">
        <v>43</v>
      </c>
      <c r="C26" t="s">
        <v>38</v>
      </c>
      <c r="J26" s="22" t="s">
        <v>63</v>
      </c>
      <c r="K26" s="18">
        <v>2110</v>
      </c>
      <c r="L26" s="18">
        <v>2270</v>
      </c>
      <c r="M26" s="29">
        <f t="shared" si="3"/>
        <v>160</v>
      </c>
      <c r="N26" s="1">
        <v>10</v>
      </c>
      <c r="O26" s="1">
        <v>5</v>
      </c>
      <c r="P26" s="1">
        <f t="shared" si="4"/>
        <v>2400</v>
      </c>
      <c r="Q26" s="23">
        <f t="shared" si="5"/>
        <v>0.06</v>
      </c>
    </row>
    <row r="27" spans="1:17" x14ac:dyDescent="0.25">
      <c r="C27" s="8" t="s">
        <v>41</v>
      </c>
      <c r="D27" s="9">
        <v>2</v>
      </c>
      <c r="E27" s="10" t="s">
        <v>39</v>
      </c>
      <c r="J27" s="22" t="s">
        <v>64</v>
      </c>
      <c r="K27" s="18">
        <v>2290</v>
      </c>
      <c r="L27" s="18">
        <v>2435</v>
      </c>
      <c r="M27" s="29">
        <f t="shared" si="3"/>
        <v>145</v>
      </c>
      <c r="N27" s="1">
        <v>10</v>
      </c>
      <c r="O27" s="1">
        <v>5</v>
      </c>
      <c r="P27" s="1">
        <f t="shared" si="4"/>
        <v>2175</v>
      </c>
      <c r="Q27" s="23">
        <f t="shared" si="5"/>
        <v>0.05</v>
      </c>
    </row>
    <row r="28" spans="1:17" x14ac:dyDescent="0.25">
      <c r="C28" s="8" t="s">
        <v>40</v>
      </c>
      <c r="D28" s="10">
        <v>0.2</v>
      </c>
      <c r="E28" s="10" t="s">
        <v>39</v>
      </c>
      <c r="J28" s="22" t="s">
        <v>65</v>
      </c>
      <c r="K28" s="18">
        <v>2460</v>
      </c>
      <c r="L28" s="18">
        <v>2620</v>
      </c>
      <c r="M28" s="29">
        <f t="shared" si="3"/>
        <v>160</v>
      </c>
      <c r="N28" s="1">
        <v>7.5</v>
      </c>
      <c r="O28" s="1">
        <v>5</v>
      </c>
      <c r="P28" s="1">
        <f t="shared" si="4"/>
        <v>2000</v>
      </c>
      <c r="Q28" s="23">
        <f t="shared" si="5"/>
        <v>0.05</v>
      </c>
    </row>
    <row r="29" spans="1:17" x14ac:dyDescent="0.25">
      <c r="J29" s="22" t="s">
        <v>66</v>
      </c>
      <c r="K29" s="18">
        <v>2640</v>
      </c>
      <c r="L29" s="18">
        <v>2770</v>
      </c>
      <c r="M29" s="29">
        <f t="shared" si="3"/>
        <v>130</v>
      </c>
      <c r="N29" s="1">
        <v>7.5</v>
      </c>
      <c r="O29" s="1">
        <v>5</v>
      </c>
      <c r="P29" s="1">
        <f t="shared" si="4"/>
        <v>1625</v>
      </c>
      <c r="Q29" s="23">
        <f t="shared" si="5"/>
        <v>0.04</v>
      </c>
    </row>
    <row r="30" spans="1:17" ht="15.75" thickBot="1" x14ac:dyDescent="0.3">
      <c r="J30" s="24" t="s">
        <v>67</v>
      </c>
      <c r="K30" s="25">
        <v>10050</v>
      </c>
      <c r="L30" s="25">
        <v>10140</v>
      </c>
      <c r="M30" s="26">
        <f t="shared" si="3"/>
        <v>90</v>
      </c>
      <c r="N30" s="27">
        <v>7.5</v>
      </c>
      <c r="O30" s="27">
        <v>4</v>
      </c>
      <c r="P30" s="27">
        <f t="shared" si="4"/>
        <v>1035</v>
      </c>
      <c r="Q30" s="28">
        <f t="shared" si="5"/>
        <v>0.02</v>
      </c>
    </row>
    <row r="31" spans="1:17" ht="16.5" thickBot="1" x14ac:dyDescent="0.3">
      <c r="A31" s="40">
        <f>((D27*20)+(D28*100))/(D27+D28)/100</f>
        <v>0.27272727272727271</v>
      </c>
      <c r="B31" s="39" t="s">
        <v>42</v>
      </c>
    </row>
    <row r="32" spans="1:17" ht="16.5" thickTop="1" thickBot="1" x14ac:dyDescent="0.3"/>
    <row r="33" spans="1:26" ht="16.5" thickBot="1" x14ac:dyDescent="0.3">
      <c r="A33" s="4" t="s">
        <v>51</v>
      </c>
      <c r="B33" s="5">
        <f>A31*D27</f>
        <v>0.54545454545454541</v>
      </c>
      <c r="C33" s="6" t="s">
        <v>39</v>
      </c>
    </row>
    <row r="34" spans="1:26" x14ac:dyDescent="0.25">
      <c r="E34" s="3"/>
    </row>
    <row r="41" spans="1:26" x14ac:dyDescent="0.25">
      <c r="A41" s="30"/>
      <c r="B41" s="31"/>
      <c r="C41" s="32"/>
      <c r="D41" s="32"/>
      <c r="E41" s="33"/>
      <c r="J41" s="1"/>
      <c r="K41" s="18"/>
      <c r="L41" s="18"/>
    </row>
    <row r="42" spans="1:26" x14ac:dyDescent="0.25">
      <c r="A42" s="30"/>
      <c r="B42" s="31"/>
      <c r="C42" s="32"/>
      <c r="D42" s="32"/>
      <c r="E42" s="33"/>
      <c r="J42" s="1"/>
      <c r="K42" s="1"/>
      <c r="L42" s="1"/>
      <c r="U42" s="1" t="s">
        <v>37</v>
      </c>
      <c r="V42" s="1"/>
      <c r="W42" s="1"/>
      <c r="X42" s="1"/>
      <c r="Y42" s="1">
        <f>ROUND((M4*N4)+(SUM(M5:M10)*N5)+(SUM(M11:M14)*N11),0)</f>
        <v>11550</v>
      </c>
      <c r="Z42" s="1" t="s">
        <v>17</v>
      </c>
    </row>
    <row r="43" spans="1:26" x14ac:dyDescent="0.25">
      <c r="A43" s="30"/>
      <c r="B43" s="31"/>
      <c r="C43" s="32"/>
      <c r="D43" s="32"/>
      <c r="E43" s="33"/>
      <c r="L43" s="1"/>
      <c r="Y43" s="1"/>
      <c r="Z43" s="1"/>
    </row>
    <row r="44" spans="1:26" x14ac:dyDescent="0.25">
      <c r="A44" s="30"/>
      <c r="B44" s="31"/>
      <c r="C44" s="32"/>
      <c r="D44" s="32"/>
      <c r="E44" s="33"/>
      <c r="L44" s="1"/>
      <c r="U44" s="2" t="s">
        <v>33</v>
      </c>
      <c r="V44" s="2"/>
      <c r="W44" s="2"/>
      <c r="X44" s="2"/>
      <c r="Y44">
        <f>ROUND(((4/12)*Y42)/27,0)</f>
        <v>143</v>
      </c>
      <c r="Z44" t="s">
        <v>36</v>
      </c>
    </row>
    <row r="45" spans="1:26" x14ac:dyDescent="0.25">
      <c r="A45" s="30"/>
      <c r="B45" s="31"/>
      <c r="C45" s="32"/>
      <c r="D45" s="32"/>
      <c r="E45" s="33"/>
      <c r="U45" s="2" t="s">
        <v>34</v>
      </c>
      <c r="V45" s="2"/>
      <c r="W45" s="2"/>
      <c r="X45" s="2"/>
      <c r="Y45">
        <f>ROUND(Y42/9,0)</f>
        <v>1283</v>
      </c>
      <c r="Z45" t="s">
        <v>35</v>
      </c>
    </row>
    <row r="46" spans="1:26" x14ac:dyDescent="0.25">
      <c r="A46" s="30"/>
      <c r="B46" s="31"/>
      <c r="C46" s="32"/>
      <c r="D46" s="32"/>
      <c r="E46" s="33"/>
    </row>
    <row r="47" spans="1:26" x14ac:dyDescent="0.25">
      <c r="A47" s="30"/>
      <c r="B47" s="31"/>
      <c r="C47" s="32"/>
      <c r="D47" s="32"/>
      <c r="E47" s="33"/>
      <c r="F47" s="2"/>
      <c r="G47" s="2"/>
      <c r="H47" s="2"/>
      <c r="I47" s="2"/>
    </row>
    <row r="48" spans="1:26" x14ac:dyDescent="0.25">
      <c r="A48" s="30"/>
      <c r="B48" s="31"/>
      <c r="C48" s="32"/>
      <c r="D48" s="32"/>
      <c r="E48" s="33"/>
    </row>
    <row r="49" spans="1:5" x14ac:dyDescent="0.25">
      <c r="A49" s="30"/>
      <c r="B49" s="31"/>
      <c r="C49" s="32"/>
      <c r="D49" s="32"/>
      <c r="E49" s="33"/>
    </row>
    <row r="50" spans="1:5" x14ac:dyDescent="0.25">
      <c r="A50" s="30"/>
      <c r="B50" s="31"/>
      <c r="C50" s="32"/>
      <c r="D50" s="32"/>
      <c r="E50" s="33"/>
    </row>
    <row r="51" spans="1:5" x14ac:dyDescent="0.25">
      <c r="A51" s="30"/>
      <c r="B51" s="31"/>
      <c r="C51" s="32"/>
      <c r="D51" s="32"/>
      <c r="E51" s="33"/>
    </row>
    <row r="52" spans="1:5" x14ac:dyDescent="0.25">
      <c r="A52" s="30"/>
      <c r="B52" s="31"/>
      <c r="C52" s="32"/>
      <c r="D52" s="32"/>
      <c r="E52" s="33"/>
    </row>
  </sheetData>
  <mergeCells count="6">
    <mergeCell ref="A1:E1"/>
    <mergeCell ref="C2:D2"/>
    <mergeCell ref="E2:E3"/>
    <mergeCell ref="B2:B3"/>
    <mergeCell ref="A20:D20"/>
    <mergeCell ref="A21:D21"/>
  </mergeCells>
  <phoneticPr fontId="5" type="noConversion"/>
  <pageMargins left="0.7" right="0.7" top="0.75" bottom="0.75" header="0.3" footer="0.3"/>
  <pageSetup scale="2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Krantz</dc:creator>
  <cp:lastModifiedBy>Glenn Griswold, Jr.</cp:lastModifiedBy>
  <cp:lastPrinted>2024-02-29T20:00:47Z</cp:lastPrinted>
  <dcterms:created xsi:type="dcterms:W3CDTF">2017-10-17T12:42:11Z</dcterms:created>
  <dcterms:modified xsi:type="dcterms:W3CDTF">2024-02-29T20:00:52Z</dcterms:modified>
</cp:coreProperties>
</file>